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QE" sheetId="1" state="visible" r:id="rId2"/>
  </sheets>
  <definedNames>
    <definedName function="false" hidden="false" localSheetId="0" name="_xlnm.Print_Area" vbProcedure="false">DQE!$A$1:$K$28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<sst xmlns="http://schemas.openxmlformats.org/spreadsheetml/2006/main" count="66" uniqueCount="53">
  <si>
    <t xml:space="preserve">Consultation PREF974-DEAL-2025-01</t>
  </si>
  <si>
    <t xml:space="preserve">Travaux de rétablissement post-Garance des capacités d’écoulement des cours d’eau et ravines </t>
  </si>
  <si>
    <t xml:space="preserve">Annexe 2 à l’acte d’engagement : DÉTAIL QUANTITATIF ESTIMATIF (DQE)</t>
  </si>
  <si>
    <t xml:space="preserve">N°</t>
  </si>
  <si>
    <t xml:space="preserve">Désignation</t>
  </si>
  <si>
    <t xml:space="preserve">U</t>
  </si>
  <si>
    <t xml:space="preserve">Quantité</t>
  </si>
  <si>
    <t xml:space="preserve">Prix unitaire
€ HT</t>
  </si>
  <si>
    <t xml:space="preserve">Montant Total
€ HT</t>
  </si>
  <si>
    <t xml:space="preserve">Montant 
TVA (8,5%)</t>
  </si>
  <si>
    <t xml:space="preserve">Montant Total
€ TTC</t>
  </si>
  <si>
    <t xml:space="preserve">01</t>
  </si>
  <si>
    <t xml:space="preserve">Organisation matérielle du chantier</t>
  </si>
  <si>
    <t xml:space="preserve">FFT</t>
  </si>
  <si>
    <t xml:space="preserve">02</t>
  </si>
  <si>
    <t xml:space="preserve">Débroussaillage</t>
  </si>
  <si>
    <t xml:space="preserve">M²</t>
  </si>
  <si>
    <t xml:space="preserve">03-a</t>
  </si>
  <si>
    <t xml:space="preserve">Abattage d'arbres diamètre compris entre 10 cm et 70 cm</t>
  </si>
  <si>
    <t xml:space="preserve">03-b</t>
  </si>
  <si>
    <t xml:space="preserve">Abattage d'arbres diamètre supérieur à 70 cm</t>
  </si>
  <si>
    <t xml:space="preserve">04</t>
  </si>
  <si>
    <t xml:space="preserve">Dessouchage d’arbres</t>
  </si>
  <si>
    <t xml:space="preserve">05-a</t>
  </si>
  <si>
    <t xml:space="preserve">Évacuation de déchets verts</t>
  </si>
  <si>
    <t xml:space="preserve">T</t>
  </si>
  <si>
    <t xml:space="preserve">05-b</t>
  </si>
  <si>
    <t xml:space="preserve">Évacuation de déchets inertes</t>
  </si>
  <si>
    <t xml:space="preserve">05-c</t>
  </si>
  <si>
    <t xml:space="preserve">Évacuation de déchets industriels banals</t>
  </si>
  <si>
    <t xml:space="preserve">05-d</t>
  </si>
  <si>
    <t xml:space="preserve">Évacuation de déchets dangereux</t>
  </si>
  <si>
    <t xml:space="preserve">05-e</t>
  </si>
  <si>
    <t xml:space="preserve">Évacuation de batterie automobile</t>
  </si>
  <si>
    <t xml:space="preserve">05-f</t>
  </si>
  <si>
    <t xml:space="preserve">Évacuation de pneus</t>
  </si>
  <si>
    <t xml:space="preserve">06-a</t>
  </si>
  <si>
    <t xml:space="preserve">Mise à disposition de pelle sur chenilles de 90 CV à 120 CV avec chauffeur</t>
  </si>
  <si>
    <t xml:space="preserve">J</t>
  </si>
  <si>
    <t xml:space="preserve">06-b</t>
  </si>
  <si>
    <t xml:space="preserve">Mise à disposition de pelle sur chenilles supérieure à 120 CV avec chauffeur</t>
  </si>
  <si>
    <t xml:space="preserve">07-a</t>
  </si>
  <si>
    <t xml:space="preserve">Mise à disposition de camions de 26 T avec chauffeur</t>
  </si>
  <si>
    <t xml:space="preserve">07-b</t>
  </si>
  <si>
    <t xml:space="preserve">Mise à disposition de camions de 32 T avec chauffeur</t>
  </si>
  <si>
    <t xml:space="preserve">08</t>
  </si>
  <si>
    <t xml:space="preserve">Mise à disposition d’un ouvrier</t>
  </si>
  <si>
    <t xml:space="preserve">1/2 J</t>
  </si>
  <si>
    <t xml:space="preserve">09-a</t>
  </si>
  <si>
    <t xml:space="preserve">Utilisation de mortier expansif de démolition</t>
  </si>
  <si>
    <t xml:space="preserve">09-b</t>
  </si>
  <si>
    <t xml:space="preserve">Plus-value pour utilisation d’un BRH</t>
  </si>
  <si>
    <t xml:space="preserve">Montant total: 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</si>
</sst>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\ [$€-40C];[RED]\-#,##0.00\ [$€-40C]"/>
    <numFmt numFmtId="166" formatCode="@"/>
    <numFmt numFmtId="167" formatCode="#,##0.00"/>
    <numFmt numFmtId="168" formatCode="#,##0.00&quot; €&quot;"/>
    <numFmt numFmtId="169" formatCode="#,##0"/>
    <numFmt numFmtId="170" formatCode="#,##0.000"/>
  </numFmts>
  <fonts count="1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Mangal"/>
      <family val="2"/>
    </font>
    <font>
      <u val="single"/>
      <sz val="10"/>
      <name val="Mangal"/>
      <family val="2"/>
    </font>
    <font>
      <b val="true"/>
      <sz val="14"/>
      <name val="Arial"/>
      <family val="2"/>
      <charset val="1"/>
    </font>
    <font>
      <sz val="14"/>
      <color rgb="FF000000"/>
      <name val="Arial"/>
      <family val="2"/>
      <charset val="1"/>
    </font>
    <font>
      <b val="true"/>
      <u val="single"/>
      <sz val="14"/>
      <name val="Arial"/>
      <family val="2"/>
    </font>
    <font>
      <b val="true"/>
      <sz val="14"/>
      <name val="Arial"/>
      <family val="2"/>
    </font>
    <font>
      <b val="true"/>
      <u val="single"/>
      <sz val="10"/>
      <name val="Arial"/>
      <family val="2"/>
    </font>
    <font>
      <b val="true"/>
      <u val="single"/>
      <sz val="12"/>
      <name val="Arial"/>
      <family val="2"/>
    </font>
    <font>
      <b val="true"/>
      <sz val="10"/>
      <name val="Arial"/>
      <family val="2"/>
    </font>
    <font>
      <i val="true"/>
      <sz val="10"/>
      <name val="Arial"/>
      <family val="2"/>
    </font>
    <font>
      <b val="true"/>
      <u val="single"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false" applyProtection="false"/>
    <xf numFmtId="165" fontId="5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2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n-tête" xfId="20"/>
    <cellStyle name="Résultat" xfId="21"/>
    <cellStyle name="Résultat2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47"/>
  <sheetViews>
    <sheetView showFormulas="false" showGridLines="true" showRowColHeaders="true" showZeros="true" rightToLeft="false" tabSelected="true" showOutlineSymbols="true" defaultGridColor="true" view="normal" topLeftCell="A7" colorId="64" zoomScale="110" zoomScaleNormal="11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33.08"/>
    <col collapsed="false" customWidth="true" hidden="false" outlineLevel="0" max="6" min="6" style="0" width="13.76"/>
    <col collapsed="false" customWidth="true" hidden="false" outlineLevel="0" max="9" min="9" style="0" width="17.17"/>
    <col collapsed="false" customWidth="true" hidden="false" outlineLevel="0" max="10" min="10" style="0" width="18.32"/>
    <col collapsed="false" customWidth="true" hidden="false" outlineLevel="0" max="11" min="11" style="0" width="23.87"/>
  </cols>
  <sheetData>
    <row r="1" customFormat="false" ht="45.4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false" ht="12.8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21.7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21.7" hidden="false" customHeight="true" outlineLevel="0" collapsed="false">
      <c r="A4" s="3"/>
    </row>
    <row r="5" customFormat="false" ht="21.7" hidden="false" customHeight="true" outlineLevel="0" collapsed="false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6.95" hidden="false" customHeight="true" outlineLevel="0" collapsed="false">
      <c r="A6" s="5"/>
    </row>
    <row r="7" customFormat="false" ht="15" hidden="false" customHeight="false" outlineLevel="0" collapsed="false">
      <c r="A7" s="6"/>
    </row>
    <row r="9" customFormat="false" ht="25.25" hidden="false" customHeight="true" outlineLevel="0" collapsed="false">
      <c r="A9" s="7" t="s">
        <v>3</v>
      </c>
      <c r="B9" s="7" t="s">
        <v>4</v>
      </c>
      <c r="C9" s="7"/>
      <c r="D9" s="7"/>
      <c r="E9" s="7"/>
      <c r="F9" s="7" t="s">
        <v>5</v>
      </c>
      <c r="G9" s="7" t="s">
        <v>6</v>
      </c>
      <c r="H9" s="8" t="s">
        <v>7</v>
      </c>
      <c r="I9" s="9" t="s">
        <v>8</v>
      </c>
      <c r="J9" s="9" t="s">
        <v>9</v>
      </c>
      <c r="K9" s="9" t="s">
        <v>10</v>
      </c>
    </row>
    <row r="10" customFormat="false" ht="19.85" hidden="false" customHeight="true" outlineLevel="0" collapsed="false">
      <c r="A10" s="10" t="s">
        <v>11</v>
      </c>
      <c r="B10" s="11" t="s">
        <v>12</v>
      </c>
      <c r="C10" s="11"/>
      <c r="D10" s="11"/>
      <c r="E10" s="11"/>
      <c r="F10" s="12" t="s">
        <v>13</v>
      </c>
      <c r="G10" s="13" t="n">
        <v>10</v>
      </c>
      <c r="H10" s="14"/>
      <c r="I10" s="14" t="n">
        <f aca="false">G10*H10</f>
        <v>0</v>
      </c>
      <c r="J10" s="14" t="n">
        <f aca="false">I10*8.5%</f>
        <v>0</v>
      </c>
      <c r="K10" s="14" t="n">
        <f aca="false">I10*1.085</f>
        <v>0</v>
      </c>
    </row>
    <row r="11" customFormat="false" ht="19.85" hidden="false" customHeight="true" outlineLevel="0" collapsed="false">
      <c r="A11" s="15" t="s">
        <v>14</v>
      </c>
      <c r="B11" s="16" t="s">
        <v>15</v>
      </c>
      <c r="C11" s="16"/>
      <c r="D11" s="16"/>
      <c r="E11" s="16"/>
      <c r="F11" s="12" t="s">
        <v>16</v>
      </c>
      <c r="G11" s="17" t="n">
        <v>5000</v>
      </c>
      <c r="H11" s="18"/>
      <c r="I11" s="18" t="n">
        <f aca="false">G11*H11</f>
        <v>0</v>
      </c>
      <c r="J11" s="18" t="n">
        <f aca="false">I11*8.5%</f>
        <v>0</v>
      </c>
      <c r="K11" s="18" t="n">
        <f aca="false">I11*1.085</f>
        <v>0</v>
      </c>
    </row>
    <row r="12" customFormat="false" ht="19.85" hidden="false" customHeight="true" outlineLevel="0" collapsed="false">
      <c r="A12" s="19" t="s">
        <v>17</v>
      </c>
      <c r="B12" s="20" t="s">
        <v>18</v>
      </c>
      <c r="C12" s="20"/>
      <c r="D12" s="20"/>
      <c r="E12" s="20"/>
      <c r="F12" s="21" t="s">
        <v>5</v>
      </c>
      <c r="G12" s="22" t="n">
        <v>30</v>
      </c>
      <c r="H12" s="23"/>
      <c r="I12" s="23" t="n">
        <f aca="false">G12*H12</f>
        <v>0</v>
      </c>
      <c r="J12" s="23" t="n">
        <f aca="false">I12*8.5%</f>
        <v>0</v>
      </c>
      <c r="K12" s="23" t="n">
        <f aca="false">I12*1.085</f>
        <v>0</v>
      </c>
    </row>
    <row r="13" customFormat="false" ht="19.85" hidden="false" customHeight="true" outlineLevel="0" collapsed="false">
      <c r="A13" s="19" t="s">
        <v>19</v>
      </c>
      <c r="B13" s="20" t="s">
        <v>20</v>
      </c>
      <c r="C13" s="20"/>
      <c r="D13" s="20"/>
      <c r="E13" s="20"/>
      <c r="F13" s="21" t="s">
        <v>5</v>
      </c>
      <c r="G13" s="22" t="n">
        <v>30</v>
      </c>
      <c r="H13" s="23"/>
      <c r="I13" s="23" t="n">
        <f aca="false">G13*H13</f>
        <v>0</v>
      </c>
      <c r="J13" s="23" t="n">
        <f aca="false">I13*8.5%</f>
        <v>0</v>
      </c>
      <c r="K13" s="23" t="n">
        <f aca="false">I13*1.085</f>
        <v>0</v>
      </c>
    </row>
    <row r="14" customFormat="false" ht="19.85" hidden="false" customHeight="true" outlineLevel="0" collapsed="false">
      <c r="A14" s="19" t="s">
        <v>21</v>
      </c>
      <c r="B14" s="20" t="s">
        <v>22</v>
      </c>
      <c r="C14" s="20"/>
      <c r="D14" s="20"/>
      <c r="E14" s="20"/>
      <c r="F14" s="21" t="s">
        <v>5</v>
      </c>
      <c r="G14" s="22" t="n">
        <v>20</v>
      </c>
      <c r="H14" s="23"/>
      <c r="I14" s="23" t="n">
        <f aca="false">G14*H14</f>
        <v>0</v>
      </c>
      <c r="J14" s="23" t="n">
        <f aca="false">I14*8.5%</f>
        <v>0</v>
      </c>
      <c r="K14" s="23" t="n">
        <f aca="false">I14*1.085</f>
        <v>0</v>
      </c>
    </row>
    <row r="15" customFormat="false" ht="19.85" hidden="false" customHeight="true" outlineLevel="0" collapsed="false">
      <c r="A15" s="19" t="s">
        <v>23</v>
      </c>
      <c r="B15" s="20" t="s">
        <v>24</v>
      </c>
      <c r="C15" s="20"/>
      <c r="D15" s="20"/>
      <c r="E15" s="20"/>
      <c r="F15" s="21" t="s">
        <v>25</v>
      </c>
      <c r="G15" s="24" t="n">
        <v>50</v>
      </c>
      <c r="H15" s="23"/>
      <c r="I15" s="23" t="n">
        <f aca="false">G15*H15</f>
        <v>0</v>
      </c>
      <c r="J15" s="23" t="n">
        <f aca="false">I15*8.5%</f>
        <v>0</v>
      </c>
      <c r="K15" s="23" t="n">
        <f aca="false">I15*1.085</f>
        <v>0</v>
      </c>
    </row>
    <row r="16" customFormat="false" ht="19.85" hidden="false" customHeight="true" outlineLevel="0" collapsed="false">
      <c r="A16" s="19" t="s">
        <v>26</v>
      </c>
      <c r="B16" s="20" t="s">
        <v>27</v>
      </c>
      <c r="C16" s="20"/>
      <c r="D16" s="20"/>
      <c r="E16" s="20"/>
      <c r="F16" s="21" t="s">
        <v>25</v>
      </c>
      <c r="G16" s="24" t="n">
        <v>100</v>
      </c>
      <c r="H16" s="23"/>
      <c r="I16" s="23" t="n">
        <f aca="false">G16*H16</f>
        <v>0</v>
      </c>
      <c r="J16" s="23" t="n">
        <f aca="false">I16*8.5%</f>
        <v>0</v>
      </c>
      <c r="K16" s="23" t="n">
        <f aca="false">I16*1.085</f>
        <v>0</v>
      </c>
    </row>
    <row r="17" customFormat="false" ht="19.85" hidden="false" customHeight="true" outlineLevel="0" collapsed="false">
      <c r="A17" s="19" t="s">
        <v>28</v>
      </c>
      <c r="B17" s="20" t="s">
        <v>29</v>
      </c>
      <c r="C17" s="20"/>
      <c r="D17" s="20"/>
      <c r="E17" s="20"/>
      <c r="F17" s="21" t="s">
        <v>25</v>
      </c>
      <c r="G17" s="24" t="n">
        <v>2</v>
      </c>
      <c r="H17" s="23"/>
      <c r="I17" s="23" t="n">
        <f aca="false">G17*H17</f>
        <v>0</v>
      </c>
      <c r="J17" s="23" t="n">
        <f aca="false">I17*8.5%</f>
        <v>0</v>
      </c>
      <c r="K17" s="23" t="n">
        <f aca="false">I17*1.085</f>
        <v>0</v>
      </c>
    </row>
    <row r="18" customFormat="false" ht="19.85" hidden="false" customHeight="true" outlineLevel="0" collapsed="false">
      <c r="A18" s="19" t="s">
        <v>30</v>
      </c>
      <c r="B18" s="20" t="s">
        <v>31</v>
      </c>
      <c r="C18" s="20"/>
      <c r="D18" s="20"/>
      <c r="E18" s="20"/>
      <c r="F18" s="21" t="s">
        <v>25</v>
      </c>
      <c r="G18" s="24" t="n">
        <v>2</v>
      </c>
      <c r="H18" s="23"/>
      <c r="I18" s="23" t="n">
        <f aca="false">G18*H18</f>
        <v>0</v>
      </c>
      <c r="J18" s="23" t="n">
        <f aca="false">I18*8.5%</f>
        <v>0</v>
      </c>
      <c r="K18" s="23" t="n">
        <f aca="false">I18*1.085</f>
        <v>0</v>
      </c>
    </row>
    <row r="19" customFormat="false" ht="19.85" hidden="false" customHeight="true" outlineLevel="0" collapsed="false">
      <c r="A19" s="19" t="s">
        <v>32</v>
      </c>
      <c r="B19" s="20" t="s">
        <v>33</v>
      </c>
      <c r="C19" s="20"/>
      <c r="D19" s="20"/>
      <c r="E19" s="20"/>
      <c r="F19" s="21" t="s">
        <v>5</v>
      </c>
      <c r="G19" s="22" t="n">
        <v>10</v>
      </c>
      <c r="H19" s="23"/>
      <c r="I19" s="23" t="n">
        <f aca="false">G19*H19</f>
        <v>0</v>
      </c>
      <c r="J19" s="23" t="n">
        <f aca="false">I19*8.5%</f>
        <v>0</v>
      </c>
      <c r="K19" s="23" t="n">
        <f aca="false">I19*1.085</f>
        <v>0</v>
      </c>
    </row>
    <row r="20" customFormat="false" ht="19.85" hidden="false" customHeight="true" outlineLevel="0" collapsed="false">
      <c r="A20" s="19" t="s">
        <v>34</v>
      </c>
      <c r="B20" s="20" t="s">
        <v>35</v>
      </c>
      <c r="C20" s="20"/>
      <c r="D20" s="20"/>
      <c r="E20" s="20"/>
      <c r="F20" s="21" t="s">
        <v>5</v>
      </c>
      <c r="G20" s="22" t="n">
        <v>10</v>
      </c>
      <c r="H20" s="23"/>
      <c r="I20" s="23" t="n">
        <f aca="false">G20*H20</f>
        <v>0</v>
      </c>
      <c r="J20" s="23" t="n">
        <f aca="false">I20*8.5%</f>
        <v>0</v>
      </c>
      <c r="K20" s="23" t="n">
        <f aca="false">I20*1.085</f>
        <v>0</v>
      </c>
    </row>
    <row r="21" customFormat="false" ht="19.85" hidden="false" customHeight="true" outlineLevel="0" collapsed="false">
      <c r="A21" s="19" t="s">
        <v>36</v>
      </c>
      <c r="B21" s="20" t="s">
        <v>37</v>
      </c>
      <c r="C21" s="20"/>
      <c r="D21" s="20"/>
      <c r="E21" s="20"/>
      <c r="F21" s="21" t="s">
        <v>38</v>
      </c>
      <c r="G21" s="22" t="n">
        <v>50</v>
      </c>
      <c r="H21" s="23"/>
      <c r="I21" s="23" t="n">
        <f aca="false">G21*H21</f>
        <v>0</v>
      </c>
      <c r="J21" s="23" t="n">
        <f aca="false">I21*8.5%</f>
        <v>0</v>
      </c>
      <c r="K21" s="23" t="n">
        <f aca="false">I21*1.085</f>
        <v>0</v>
      </c>
    </row>
    <row r="22" customFormat="false" ht="19.85" hidden="false" customHeight="true" outlineLevel="0" collapsed="false">
      <c r="A22" s="19" t="s">
        <v>39</v>
      </c>
      <c r="B22" s="20" t="s">
        <v>40</v>
      </c>
      <c r="C22" s="20"/>
      <c r="D22" s="20"/>
      <c r="E22" s="20"/>
      <c r="F22" s="21" t="s">
        <v>38</v>
      </c>
      <c r="G22" s="22" t="n">
        <v>40</v>
      </c>
      <c r="H22" s="23"/>
      <c r="I22" s="23" t="n">
        <f aca="false">G22*H22</f>
        <v>0</v>
      </c>
      <c r="J22" s="23" t="n">
        <f aca="false">I22*8.5%</f>
        <v>0</v>
      </c>
      <c r="K22" s="23" t="n">
        <f aca="false">I22*1.085</f>
        <v>0</v>
      </c>
    </row>
    <row r="23" customFormat="false" ht="19.85" hidden="false" customHeight="true" outlineLevel="0" collapsed="false">
      <c r="A23" s="19" t="s">
        <v>41</v>
      </c>
      <c r="B23" s="20" t="s">
        <v>42</v>
      </c>
      <c r="C23" s="20"/>
      <c r="D23" s="20"/>
      <c r="E23" s="20"/>
      <c r="F23" s="21" t="s">
        <v>38</v>
      </c>
      <c r="G23" s="22" t="n">
        <v>50</v>
      </c>
      <c r="H23" s="23"/>
      <c r="I23" s="23" t="n">
        <f aca="false">G23*H23</f>
        <v>0</v>
      </c>
      <c r="J23" s="23" t="n">
        <f aca="false">I23*8.5%</f>
        <v>0</v>
      </c>
      <c r="K23" s="23" t="n">
        <f aca="false">I23*1.085</f>
        <v>0</v>
      </c>
    </row>
    <row r="24" customFormat="false" ht="19.85" hidden="false" customHeight="true" outlineLevel="0" collapsed="false">
      <c r="A24" s="19" t="s">
        <v>43</v>
      </c>
      <c r="B24" s="20" t="s">
        <v>44</v>
      </c>
      <c r="C24" s="20"/>
      <c r="D24" s="20"/>
      <c r="E24" s="20"/>
      <c r="F24" s="21" t="s">
        <v>38</v>
      </c>
      <c r="G24" s="22" t="n">
        <v>50</v>
      </c>
      <c r="H24" s="23"/>
      <c r="I24" s="23" t="n">
        <f aca="false">G24*H24</f>
        <v>0</v>
      </c>
      <c r="J24" s="23" t="n">
        <f aca="false">I24*8.5%</f>
        <v>0</v>
      </c>
      <c r="K24" s="23" t="n">
        <f aca="false">I24*1.085</f>
        <v>0</v>
      </c>
    </row>
    <row r="25" customFormat="false" ht="19.85" hidden="false" customHeight="true" outlineLevel="0" collapsed="false">
      <c r="A25" s="19" t="s">
        <v>45</v>
      </c>
      <c r="B25" s="20" t="s">
        <v>46</v>
      </c>
      <c r="C25" s="20"/>
      <c r="D25" s="20"/>
      <c r="E25" s="20"/>
      <c r="F25" s="21" t="s">
        <v>47</v>
      </c>
      <c r="G25" s="22" t="n">
        <v>25</v>
      </c>
      <c r="H25" s="23"/>
      <c r="I25" s="23" t="n">
        <f aca="false">G25*H25</f>
        <v>0</v>
      </c>
      <c r="J25" s="23" t="n">
        <f aca="false">I25*8.5%</f>
        <v>0</v>
      </c>
      <c r="K25" s="23" t="n">
        <f aca="false">I25*1.085</f>
        <v>0</v>
      </c>
    </row>
    <row r="26" customFormat="false" ht="19.85" hidden="false" customHeight="true" outlineLevel="0" collapsed="false">
      <c r="A26" s="19" t="s">
        <v>48</v>
      </c>
      <c r="B26" s="20" t="s">
        <v>49</v>
      </c>
      <c r="C26" s="20"/>
      <c r="D26" s="20"/>
      <c r="E26" s="20"/>
      <c r="F26" s="21" t="s">
        <v>5</v>
      </c>
      <c r="G26" s="22" t="n">
        <v>10</v>
      </c>
      <c r="H26" s="23"/>
      <c r="I26" s="23" t="n">
        <f aca="false">G26*H26</f>
        <v>0</v>
      </c>
      <c r="J26" s="23" t="n">
        <f aca="false">I26*8.5%</f>
        <v>0</v>
      </c>
      <c r="K26" s="23" t="n">
        <f aca="false">I26*1.085</f>
        <v>0</v>
      </c>
    </row>
    <row r="27" customFormat="false" ht="19.85" hidden="false" customHeight="true" outlineLevel="0" collapsed="false">
      <c r="A27" s="19" t="s">
        <v>50</v>
      </c>
      <c r="B27" s="20" t="s">
        <v>51</v>
      </c>
      <c r="C27" s="20"/>
      <c r="D27" s="20"/>
      <c r="E27" s="20"/>
      <c r="F27" s="21" t="s">
        <v>47</v>
      </c>
      <c r="G27" s="22" t="n">
        <v>10</v>
      </c>
      <c r="H27" s="23"/>
      <c r="I27" s="23" t="n">
        <f aca="false">G27*H27</f>
        <v>0</v>
      </c>
      <c r="J27" s="23" t="n">
        <f aca="false">I27*8.5%</f>
        <v>0</v>
      </c>
      <c r="K27" s="23" t="n">
        <f aca="false">I27*1.085</f>
        <v>0</v>
      </c>
    </row>
    <row r="28" customFormat="false" ht="35.25" hidden="false" customHeight="true" outlineLevel="0" collapsed="false">
      <c r="A28" s="25"/>
      <c r="B28" s="26"/>
      <c r="C28" s="27"/>
      <c r="D28" s="27"/>
      <c r="E28" s="27"/>
      <c r="F28" s="28" t="s">
        <v>52</v>
      </c>
      <c r="G28" s="28"/>
      <c r="H28" s="28"/>
      <c r="I28" s="29" t="n">
        <f aca="false">SUM(I10:I27)</f>
        <v>0</v>
      </c>
      <c r="J28" s="29" t="n">
        <f aca="false">SUM(J10:J27)</f>
        <v>0</v>
      </c>
      <c r="K28" s="29" t="n">
        <f aca="false">SUM(K10:K27)</f>
        <v>0</v>
      </c>
    </row>
    <row r="32" s="30" customFormat="true" ht="13.8" hidden="false" customHeight="false" outlineLevel="0" collapsed="false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</row>
    <row r="35" customFormat="false" ht="36.85" hidden="false" customHeight="true" outlineLevel="0" collapsed="false"/>
    <row r="36" customFormat="false" ht="36.85" hidden="false" customHeight="true" outlineLevel="0" collapsed="false"/>
    <row r="37" customFormat="false" ht="42.5" hidden="false" customHeight="true" outlineLevel="0" collapsed="false"/>
    <row r="38" customFormat="false" ht="42.5" hidden="false" customHeight="true" outlineLevel="0" collapsed="false"/>
    <row r="39" customFormat="false" ht="42.5" hidden="false" customHeight="true" outlineLevel="0" collapsed="false"/>
    <row r="40" customFormat="false" ht="42.5" hidden="false" customHeight="true" outlineLevel="0" collapsed="false"/>
    <row r="41" customFormat="false" ht="42.5" hidden="false" customHeight="true" outlineLevel="0" collapsed="false"/>
    <row r="42" customFormat="false" ht="42.5" hidden="false" customHeight="true" outlineLevel="0" collapsed="false"/>
    <row r="43" customFormat="false" ht="31.2" hidden="false" customHeight="true" outlineLevel="0" collapsed="false"/>
    <row r="47" customFormat="false" ht="25.1" hidden="false" customHeight="true" outlineLevel="0" collapsed="false"/>
  </sheetData>
  <mergeCells count="23">
    <mergeCell ref="A1:K1"/>
    <mergeCell ref="A2:K3"/>
    <mergeCell ref="A5:K5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F28:H28"/>
  </mergeCells>
  <printOptions headings="false" gridLines="false" gridLinesSet="true" horizontalCentered="false" verticalCentered="false"/>
  <pageMargins left="0.38125" right="0.422916666666667" top="0.313194444444444" bottom="0.620833333333333" header="0.511805555555555" footer="0.454166666666667"/>
  <pageSetup paperSize="9" scale="100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>&amp;C&amp;"Times New Roman,Normal"&amp;12&amp;P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2025-09-22T15:00:25Z</dcterms:created>
  <dc:creator/>
  <dc:description/>
  <dc:language>fr-FR</dc:language>
  <cp:lastModifiedBy/>
  <cp:revision>1</cp:revision>
  <dc:subject/>
  <dc:title/>
</cp:coreProperties>
</file>